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E:\Documents\engenharia\2020\2021\SANDOVALINA\GARAGEM BOM PASTOR\"/>
    </mc:Choice>
  </mc:AlternateContent>
  <xr:revisionPtr revIDLastSave="0" documentId="13_ncr:1_{B019D85D-9647-47EA-A996-3CBDF69F0FED}" xr6:coauthVersionLast="47" xr6:coauthVersionMax="47" xr10:uidLastSave="{00000000-0000-0000-0000-000000000000}"/>
  <bookViews>
    <workbookView xWindow="-108" yWindow="-108" windowWidth="23256" windowHeight="12456" xr2:uid="{C2F1F535-5C48-4786-82B7-071AB9283FCD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2" i="1" l="1"/>
  <c r="E11" i="1"/>
  <c r="I11" i="1" s="1"/>
  <c r="I16" i="1"/>
  <c r="H12" i="1"/>
  <c r="H15" i="1"/>
  <c r="I15" i="1" s="1"/>
  <c r="E12" i="1"/>
  <c r="I12" i="1" s="1"/>
  <c r="H7" i="1"/>
  <c r="I7" i="1" s="1"/>
  <c r="I17" i="1" l="1"/>
</calcChain>
</file>

<file path=xl/sharedStrings.xml><?xml version="1.0" encoding="utf-8"?>
<sst xmlns="http://schemas.openxmlformats.org/spreadsheetml/2006/main" count="17" uniqueCount="16">
  <si>
    <t>MEMORIA DE CALCULO ESTRUTURA METALICA</t>
  </si>
  <si>
    <t>PILAR</t>
  </si>
  <si>
    <t>COMP</t>
  </si>
  <si>
    <t>QUANTIDADE</t>
  </si>
  <si>
    <t>LADOS</t>
  </si>
  <si>
    <t>KG/M</t>
  </si>
  <si>
    <t>TOTAL</t>
  </si>
  <si>
    <t>TESOURAS</t>
  </si>
  <si>
    <t>PERFIL 300X75X25X3,25</t>
  </si>
  <si>
    <t>LL - DIAGONAIS - 1 1/2" X 1/8"</t>
  </si>
  <si>
    <t>TERÇAS</t>
  </si>
  <si>
    <t>U ENR - 100X50X17X2,65</t>
  </si>
  <si>
    <t>BANZO = 127X50X3,00</t>
  </si>
  <si>
    <t>MACICO REDONDO 10MM</t>
  </si>
  <si>
    <t>PARAFUSO</t>
  </si>
  <si>
    <t>CHUMBADOR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</si>
</sst>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43" formatCode="_-* #,##0.00_-;\-* #,##0.00_-;_-* &quot;-&quot;??_-;_-@_-"/>
  </numFmts>
  <fonts count="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3">
    <xf numFmtId="0" fontId="0" fillId="0" borderId="0" xfId="0"/>
    <xf numFmtId="0" fontId="0" fillId="0" borderId="1" xfId="0" applyBorder="1"/>
    <xf numFmtId="43" fontId="0" fillId="0" borderId="1" xfId="1" applyFont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43" fontId="0" fillId="0" borderId="3" xfId="1" applyFont="1" applyBorder="1"/>
    <xf numFmtId="0" fontId="0" fillId="0" borderId="9" xfId="0" applyBorder="1"/>
    <xf numFmtId="43" fontId="0" fillId="0" borderId="10" xfId="1" applyFont="1" applyBorder="1"/>
    <xf numFmtId="43" fontId="0" fillId="0" borderId="11" xfId="1" applyFont="1" applyBorder="1"/>
    <xf numFmtId="43" fontId="2" fillId="0" borderId="6" xfId="1" applyFont="1" applyBorder="1"/>
    <xf numFmtId="43" fontId="2" fillId="0" borderId="8" xfId="1" applyFont="1" applyBorder="1"/>
    <xf numFmtId="0" fontId="2" fillId="0" borderId="15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44" fontId="2" fillId="0" borderId="6" xfId="2" applyFont="1" applyBorder="1" applyAlignment="1">
      <alignment horizontal="center"/>
    </xf>
    <xf numFmtId="44" fontId="2" fillId="0" borderId="7" xfId="2" applyFont="1" applyBorder="1" applyAlignment="1">
      <alignment horizontal="center"/>
    </xf>
    <xf numFmtId="44" fontId="2" fillId="0" borderId="8" xfId="2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43" fontId="0" fillId="0" borderId="0" xfId="0" applyNumberFormat="1"/>
  </cellXfs>
  <cellStyles count="3">
    <cellStyle name="Moeda" xfId="2" builtinId="4"/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08D5ED-CD15-40CF-8DB7-172A9901CEE8}">
  <dimension ref="D3:I22"/>
  <sheetViews>
    <sheetView tabSelected="1" topLeftCell="C1" workbookViewId="0">
      <selection activeCell="I22" sqref="I22"/>
    </sheetView>
  </sheetViews>
  <sheetFormatPr defaultRowHeight="14.4" x14ac:dyDescent="0.3"/>
  <cols>
    <col min="4" max="4" width="24.77734375" bestFit="1" customWidth="1"/>
    <col min="6" max="6" width="11.88671875" bestFit="1" customWidth="1"/>
    <col min="8" max="8" width="9" bestFit="1" customWidth="1"/>
    <col min="9" max="9" width="9.44140625" bestFit="1" customWidth="1"/>
  </cols>
  <sheetData>
    <row r="3" spans="4:9" ht="15" thickBot="1" x14ac:dyDescent="0.35"/>
    <row r="4" spans="4:9" ht="15" thickBot="1" x14ac:dyDescent="0.35">
      <c r="D4" s="16" t="s">
        <v>0</v>
      </c>
      <c r="E4" s="17"/>
      <c r="F4" s="17"/>
      <c r="G4" s="17"/>
      <c r="H4" s="17"/>
      <c r="I4" s="18"/>
    </row>
    <row r="5" spans="4:9" x14ac:dyDescent="0.3">
      <c r="D5" s="19" t="s">
        <v>1</v>
      </c>
      <c r="E5" s="20"/>
      <c r="F5" s="20"/>
      <c r="G5" s="20"/>
      <c r="H5" s="20"/>
      <c r="I5" s="21"/>
    </row>
    <row r="6" spans="4:9" x14ac:dyDescent="0.3">
      <c r="D6" s="3"/>
      <c r="E6" s="1" t="s">
        <v>2</v>
      </c>
      <c r="F6" s="1" t="s">
        <v>3</v>
      </c>
      <c r="G6" s="1" t="s">
        <v>4</v>
      </c>
      <c r="H6" s="1" t="s">
        <v>5</v>
      </c>
      <c r="I6" s="4" t="s">
        <v>6</v>
      </c>
    </row>
    <row r="7" spans="4:9" x14ac:dyDescent="0.3">
      <c r="D7" s="3" t="s">
        <v>8</v>
      </c>
      <c r="E7" s="1">
        <v>4.5</v>
      </c>
      <c r="F7" s="1">
        <v>6</v>
      </c>
      <c r="G7" s="1">
        <v>2</v>
      </c>
      <c r="H7" s="2">
        <f>74.6/6</f>
        <v>12.433333333333332</v>
      </c>
      <c r="I7" s="7">
        <f>E7*F7*G7*H7</f>
        <v>671.39999999999986</v>
      </c>
    </row>
    <row r="8" spans="4:9" x14ac:dyDescent="0.3">
      <c r="D8" s="3"/>
      <c r="E8" s="1"/>
      <c r="F8" s="1"/>
      <c r="G8" s="1"/>
      <c r="H8" s="2"/>
      <c r="I8" s="7"/>
    </row>
    <row r="9" spans="4:9" x14ac:dyDescent="0.3">
      <c r="D9" s="3"/>
      <c r="E9" s="1"/>
      <c r="F9" s="1"/>
      <c r="G9" s="1"/>
      <c r="H9" s="2"/>
      <c r="I9" s="7"/>
    </row>
    <row r="10" spans="4:9" x14ac:dyDescent="0.3">
      <c r="D10" s="13" t="s">
        <v>7</v>
      </c>
      <c r="E10" s="14"/>
      <c r="F10" s="14"/>
      <c r="G10" s="14"/>
      <c r="H10" s="14"/>
      <c r="I10" s="15"/>
    </row>
    <row r="11" spans="4:9" x14ac:dyDescent="0.3">
      <c r="D11" s="3" t="s">
        <v>9</v>
      </c>
      <c r="E11" s="1">
        <f>(0.6+0.85+0.6+0.91+0.69+1.26+0.83+1.35+0.98+1.46+1.12+1.57+1.26+1.68+1.37)*2</f>
        <v>33.06</v>
      </c>
      <c r="F11" s="1">
        <v>6</v>
      </c>
      <c r="G11" s="1">
        <v>2</v>
      </c>
      <c r="H11" s="2">
        <v>1.83</v>
      </c>
      <c r="I11" s="7">
        <f>E11*F11*G11*H11</f>
        <v>725.99760000000003</v>
      </c>
    </row>
    <row r="12" spans="4:9" x14ac:dyDescent="0.3">
      <c r="D12" s="3" t="s">
        <v>12</v>
      </c>
      <c r="E12" s="1">
        <f>7.6+7.6+7.5+7.5</f>
        <v>30.2</v>
      </c>
      <c r="F12" s="1">
        <v>6</v>
      </c>
      <c r="G12" s="1">
        <v>1</v>
      </c>
      <c r="H12" s="2">
        <f>30.4/6</f>
        <v>5.0666666666666664</v>
      </c>
      <c r="I12" s="7">
        <f>E12*F12*G12*H12</f>
        <v>918.07999999999993</v>
      </c>
    </row>
    <row r="13" spans="4:9" x14ac:dyDescent="0.3">
      <c r="D13" s="3"/>
      <c r="E13" s="1"/>
      <c r="F13" s="1"/>
      <c r="G13" s="1"/>
      <c r="H13" s="2"/>
      <c r="I13" s="7"/>
    </row>
    <row r="14" spans="4:9" x14ac:dyDescent="0.3">
      <c r="D14" s="13" t="s">
        <v>10</v>
      </c>
      <c r="E14" s="14"/>
      <c r="F14" s="14"/>
      <c r="G14" s="14"/>
      <c r="H14" s="14"/>
      <c r="I14" s="15"/>
    </row>
    <row r="15" spans="4:9" x14ac:dyDescent="0.3">
      <c r="D15" s="3" t="s">
        <v>11</v>
      </c>
      <c r="E15" s="1">
        <v>21.84</v>
      </c>
      <c r="F15" s="1">
        <v>13</v>
      </c>
      <c r="G15" s="1">
        <v>1</v>
      </c>
      <c r="H15" s="2">
        <f>26.7/6</f>
        <v>4.45</v>
      </c>
      <c r="I15" s="7">
        <f>E15*F15*G15*H15</f>
        <v>1263.4440000000002</v>
      </c>
    </row>
    <row r="16" spans="4:9" ht="15" thickBot="1" x14ac:dyDescent="0.35">
      <c r="D16" s="3" t="s">
        <v>13</v>
      </c>
      <c r="E16" s="1">
        <v>15.05</v>
      </c>
      <c r="F16" s="1">
        <v>5</v>
      </c>
      <c r="G16" s="1">
        <v>1</v>
      </c>
      <c r="H16" s="9">
        <v>0.56000000000000005</v>
      </c>
      <c r="I16" s="10">
        <f>E16*F16*G16*H16</f>
        <v>42.14</v>
      </c>
    </row>
    <row r="17" spans="4:9" ht="15" thickBot="1" x14ac:dyDescent="0.35">
      <c r="D17" s="5"/>
      <c r="E17" s="6"/>
      <c r="F17" s="6"/>
      <c r="G17" s="8"/>
      <c r="H17" s="11" t="s">
        <v>6</v>
      </c>
      <c r="I17" s="12">
        <f>SUM(I7:I16)</f>
        <v>3621.0615999999995</v>
      </c>
    </row>
    <row r="20" spans="4:9" x14ac:dyDescent="0.3">
      <c r="D20" t="s">
        <v>14</v>
      </c>
      <c r="I20">
        <v>200.78</v>
      </c>
    </row>
    <row r="21" spans="4:9" x14ac:dyDescent="0.3">
      <c r="D21" t="s">
        <v>15</v>
      </c>
      <c r="I21">
        <v>780.36</v>
      </c>
    </row>
    <row r="22" spans="4:9" x14ac:dyDescent="0.3">
      <c r="I22" s="22">
        <f>SUM(I17:I21)</f>
        <v>4602.2015999999994</v>
      </c>
    </row>
  </sheetData>
  <mergeCells count="4">
    <mergeCell ref="D14:I14"/>
    <mergeCell ref="D4:I4"/>
    <mergeCell ref="D5:I5"/>
    <mergeCell ref="D10:I10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Higor Sanfelici</dc:creator>
  <cp:lastModifiedBy>Higor Sanfelici</cp:lastModifiedBy>
  <dcterms:created xsi:type="dcterms:W3CDTF">2025-09-08T12:59:20Z</dcterms:created>
  <dcterms:modified xsi:type="dcterms:W3CDTF">2025-10-09T17:32:17Z</dcterms:modified>
</cp:coreProperties>
</file>